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95" yWindow="345" windowWidth="1824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133" i="1"/>
  <c r="E140"/>
  <c r="E102"/>
  <c r="E64"/>
  <c r="E63"/>
  <c r="E62"/>
  <c r="E61"/>
  <c r="E23" i="2"/>
  <c r="E22"/>
  <c r="E21"/>
  <c r="E139" i="1"/>
  <c r="E132"/>
  <c r="E77" l="1"/>
  <c r="E122"/>
  <c r="E106" l="1"/>
  <c r="E120"/>
  <c r="E76"/>
  <c r="E75"/>
  <c r="E127"/>
  <c r="E104"/>
  <c r="E103"/>
  <c r="E101"/>
  <c r="E100"/>
  <c r="E99"/>
  <c r="E98"/>
  <c r="E112"/>
  <c r="E81"/>
  <c r="E78"/>
  <c r="E35" i="2"/>
  <c r="E36" s="1"/>
  <c r="E6" s="1"/>
  <c r="E29"/>
  <c r="E30" s="1"/>
  <c r="E5" s="1"/>
  <c r="E15"/>
  <c r="E16" s="1"/>
  <c r="E3" s="1"/>
  <c r="E141" i="1"/>
  <c r="E138"/>
  <c r="E134"/>
  <c r="E131"/>
  <c r="E126"/>
  <c r="E121"/>
  <c r="E119"/>
  <c r="E118"/>
  <c r="E117"/>
  <c r="E113"/>
  <c r="E111"/>
  <c r="E110"/>
  <c r="E105"/>
  <c r="E97"/>
  <c r="E96"/>
  <c r="E95"/>
  <c r="E90"/>
  <c r="E91"/>
  <c r="E89"/>
  <c r="E85"/>
  <c r="E84"/>
  <c r="E83"/>
  <c r="E82"/>
  <c r="E80"/>
  <c r="E79"/>
  <c r="E74"/>
  <c r="E73"/>
  <c r="E72"/>
  <c r="E68"/>
  <c r="E57"/>
  <c r="E58" s="1"/>
  <c r="E53"/>
  <c r="E38"/>
  <c r="E39" s="1"/>
  <c r="E32"/>
  <c r="E31"/>
  <c r="E30"/>
  <c r="E24"/>
  <c r="E23"/>
  <c r="E22"/>
  <c r="E16"/>
  <c r="E17" s="1"/>
  <c r="E107" l="1"/>
  <c r="E128"/>
  <c r="E86"/>
  <c r="E24" i="2"/>
  <c r="E4" s="1"/>
  <c r="E8" s="1"/>
  <c r="E123" i="1"/>
  <c r="E142"/>
  <c r="E135"/>
  <c r="E114"/>
  <c r="E92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<sst xmlns="http://schemas.openxmlformats.org/spreadsheetml/2006/main" count="267" uniqueCount="117">
  <si>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</si>
  <si>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</si>
  <si>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</si>
  <si>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</si>
  <si>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</si>
  <si>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</si>
  <si>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</si>
  <si>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</si>
  <si>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</si>
  <si>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</si>
  <si>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</si>
  <si>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</si>
  <si>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</si>
  <si>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</si>
  <si>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</si>
  <si>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</si>
  <si>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</si>
  <si>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</si>
  <si>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</si>
  <si>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</si>
  <si>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</si>
  <si>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</si>
  <si>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</si>
  <si>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</si>
  <si>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</si>
  <si>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</si>
  <si>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</si>
  <si>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</si>
  <si>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</si>
  <si>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</si>
  <si>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</si>
  <si>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</si>
  <si>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</si>
  <si>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</si>
  <si>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</si>
  <si>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</si>
  <si>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</si>
  <si>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</si>
  <si>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</si>
  <si>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</si>
  <si>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</si>
  <si>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</si>
  <si>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</si>
  <si>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</si>
  <si>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</si>
  <si>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</si>
  <si>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</si>
  <si>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</si>
  <si>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</si>
  <si>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</si>
  <si>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</si>
  <si>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</si>
  <si>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</si>
  <si>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</si>
  <si>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</si>
  <si>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</si>
  <si>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</si>
  <si>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</si>
  <si>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</si>
  <si>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</si>
  <si>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</si>
  <si>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IP44, barva bílá, kompletní včetně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</si>
  <si>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</si>
  <si>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</si>
  <si>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</si>
  <si>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</si>
  <si>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</si>
  <si>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</si>
  <si>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</si>
  <si>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</si>
  <si>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</si>
  <si>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</si>
  <si>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5C*1,5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</si>
  <si>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</si>
  <si>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</si>
  <si>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</si>
  <si>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</si>
  <si>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</si>
  <si>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</si>
  <si>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</si>
  <si>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</si>
  <si>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</si>
  <si>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</si>
  <si>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</si>
  <si>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</si>
  <si>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</si>
  <si>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</si>
  <si>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</si>
  <si>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</si>
  <si>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Rozvaděč R-BJ, přesná specifikace viz. níže</t>
  </si>
  <si>
    <t>Svítidlo L, lustrová svorkovnice včetně kotvení lustrového svítidla</t>
  </si>
  <si>
    <t>Vypínač ř. 7, 10A, IP20, barva bílá, kompletní bez rámečku, např. ABB Tango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</si>
  <si>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</si>
  <si>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</si>
  <si>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</si>
  <si>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Rámeček čtyřnásobný vodorovný, barva bílá, např. ABB Tango</t>
  </si>
  <si>
    <t>CYKY 4B*10</t>
  </si>
  <si>
    <t>SYKFY 2*2*0,5</t>
  </si>
  <si>
    <t>Krabice LK 80x28 T</t>
  </si>
  <si>
    <t>Lišta hranatá LHD 40x20, včetně spojek</t>
  </si>
  <si>
    <t>Kabelová chránička, nízká mechanická pevnost DN20, např. Kopos Kolín</t>
  </si>
  <si>
    <t>Montáž chránička do DN29, lišta hranatá LHD 40x20</t>
  </si>
  <si>
    <t>Montáž VZT</t>
  </si>
  <si>
    <t>Montáž OK čidlo</t>
  </si>
  <si>
    <t>I CENOVÝCH RELACÍ, POUZE PO SCHVÁLENÍ AUTOREM PROJEKTOVÉ DOKUMENTACE !!!</t>
  </si>
  <si>
    <t>OK čidlo, autonomní bateriové kouřové čidlo dle ČSN 14604  nebo ČSN EN 54</t>
  </si>
  <si>
    <t>Tlačítko ř. 1/0, 10A, IP44, barva bílá, kompletní včetně rámečku, např. ABB Tango</t>
  </si>
  <si>
    <t>Ventilátor Elektrodesign Decor 100 CZ, vč. zpětné klapky, IP44</t>
  </si>
  <si>
    <t>Časové relé pro doběh VZT, Elektrodesign DT3</t>
  </si>
  <si>
    <t>Montáž DT3</t>
  </si>
  <si>
    <t>Demontáž stávající elektroinstalace</t>
  </si>
  <si>
    <t>Svítidlo A1, svítidlo stropní přisazené, LED panel 18W, IP20, opálový kryt</t>
  </si>
  <si>
    <t>Svítidlo C1, svítidlo stropní přisazené, LED panel 18W, IP44, opálový kryt, II. stupeň izolace</t>
  </si>
  <si>
    <t>Svítidlo C2, svítidlo nad umyvadlem, LED 10W, IP44, II. stupeň izolace</t>
  </si>
  <si>
    <t>KOX 964</t>
  </si>
  <si>
    <t>Montáž zvonek</t>
  </si>
  <si>
    <t>Domovní zvonek elektromechanický, dle napěťové hladiny stávajících rozvodů (předp. 8V)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</si>
</sst>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6" fillId="0" borderId="1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tabSelected="1" view="pageLayout" zoomScaleNormal="100" workbookViewId="0">
      <selection activeCell="C4" sqref="C4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6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4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7" t="s">
        <v>0</v>
      </c>
      <c r="B15" s="28" t="s">
        <v>1</v>
      </c>
      <c r="C15" s="28" t="s">
        <v>2</v>
      </c>
      <c r="D15" s="28" t="s">
        <v>3</v>
      </c>
      <c r="E15" s="29" t="s">
        <v>4</v>
      </c>
    </row>
    <row r="16" spans="1:5" ht="15.75" thickBot="1">
      <c r="A16" s="3" t="s">
        <v>7</v>
      </c>
      <c r="B16" s="3" t="s">
        <v>9</v>
      </c>
      <c r="C16" s="4">
        <v>11.5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7" t="s">
        <v>0</v>
      </c>
      <c r="B21" s="28" t="s">
        <v>1</v>
      </c>
      <c r="C21" s="28" t="s">
        <v>2</v>
      </c>
      <c r="D21" s="28" t="s">
        <v>3</v>
      </c>
      <c r="E21" s="29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105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7" t="s">
        <v>0</v>
      </c>
      <c r="B29" s="28" t="s">
        <v>1</v>
      </c>
      <c r="C29" s="28" t="s">
        <v>2</v>
      </c>
      <c r="D29" s="28" t="s">
        <v>3</v>
      </c>
      <c r="E29" s="29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86</v>
      </c>
      <c r="C31" s="7">
        <v>5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7" t="s">
        <v>0</v>
      </c>
      <c r="B37" s="28" t="s">
        <v>1</v>
      </c>
      <c r="C37" s="28" t="s">
        <v>2</v>
      </c>
      <c r="D37" s="28" t="s">
        <v>3</v>
      </c>
      <c r="E37" s="29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E54+E58+E65+E69+E86+E92+E107+E114+E123+E128+E135+E142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7" t="s">
        <v>55</v>
      </c>
      <c r="B52" s="28" t="s">
        <v>1</v>
      </c>
      <c r="C52" s="28" t="s">
        <v>2</v>
      </c>
      <c r="D52" s="28" t="s">
        <v>3</v>
      </c>
      <c r="E52" s="29" t="s">
        <v>4</v>
      </c>
    </row>
    <row r="53" spans="1:5" ht="15.75" thickBot="1">
      <c r="A53" s="3" t="s">
        <v>89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5">
        <v>11</v>
      </c>
      <c r="B55" s="1"/>
      <c r="C55" s="1"/>
      <c r="D55" s="1"/>
      <c r="E55" s="1"/>
    </row>
    <row r="56" spans="1:5" ht="15.75" thickBot="1">
      <c r="A56" s="27" t="s">
        <v>56</v>
      </c>
      <c r="B56" s="28" t="s">
        <v>1</v>
      </c>
      <c r="C56" s="28" t="s">
        <v>2</v>
      </c>
      <c r="D56" s="28" t="s">
        <v>3</v>
      </c>
      <c r="E56" s="29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7" t="s">
        <v>57</v>
      </c>
      <c r="B60" s="28" t="s">
        <v>1</v>
      </c>
      <c r="C60" s="28" t="s">
        <v>2</v>
      </c>
      <c r="D60" s="28" t="s">
        <v>3</v>
      </c>
      <c r="E60" s="29" t="s">
        <v>4</v>
      </c>
    </row>
    <row r="61" spans="1:5">
      <c r="A61" s="6" t="s">
        <v>111</v>
      </c>
      <c r="B61" s="3" t="s">
        <v>24</v>
      </c>
      <c r="C61" s="4">
        <v>3</v>
      </c>
      <c r="D61" s="11">
        <v>0</v>
      </c>
      <c r="E61" s="11">
        <f t="shared" ref="E61:E64" si="1">(C61*D61)</f>
        <v>0</v>
      </c>
    </row>
    <row r="62" spans="1:5">
      <c r="A62" s="6" t="s">
        <v>112</v>
      </c>
      <c r="B62" s="6" t="s">
        <v>24</v>
      </c>
      <c r="C62" s="7">
        <v>1</v>
      </c>
      <c r="D62" s="8">
        <v>0</v>
      </c>
      <c r="E62" s="8">
        <f t="shared" si="1"/>
        <v>0</v>
      </c>
    </row>
    <row r="63" spans="1:5">
      <c r="A63" s="6" t="s">
        <v>113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90</v>
      </c>
      <c r="B64" s="6" t="s">
        <v>24</v>
      </c>
      <c r="C64" s="7">
        <v>6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7" t="s">
        <v>58</v>
      </c>
      <c r="B67" s="28" t="s">
        <v>1</v>
      </c>
      <c r="C67" s="28" t="s">
        <v>2</v>
      </c>
      <c r="D67" s="28" t="s">
        <v>3</v>
      </c>
      <c r="E67" s="29" t="s">
        <v>4</v>
      </c>
    </row>
    <row r="68" spans="1:5" ht="15.75" thickBot="1">
      <c r="A68" s="31" t="s">
        <v>26</v>
      </c>
      <c r="B68" s="31" t="s">
        <v>24</v>
      </c>
      <c r="C68" s="32">
        <v>5</v>
      </c>
      <c r="D68" s="33">
        <v>0</v>
      </c>
      <c r="E68" s="33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 ht="15.75" thickBot="1">
      <c r="A70" s="1"/>
      <c r="B70" s="1"/>
      <c r="C70" s="1"/>
      <c r="D70" s="1"/>
      <c r="E70" s="14"/>
    </row>
    <row r="71" spans="1:5" ht="15.75" thickBot="1">
      <c r="A71" s="27" t="s">
        <v>59</v>
      </c>
      <c r="B71" s="28" t="s">
        <v>1</v>
      </c>
      <c r="C71" s="28" t="s">
        <v>2</v>
      </c>
      <c r="D71" s="28" t="s">
        <v>3</v>
      </c>
      <c r="E71" s="29" t="s">
        <v>4</v>
      </c>
    </row>
    <row r="72" spans="1:5">
      <c r="A72" s="3" t="s">
        <v>62</v>
      </c>
      <c r="B72" s="3" t="s">
        <v>24</v>
      </c>
      <c r="C72" s="4">
        <v>3</v>
      </c>
      <c r="D72" s="11">
        <v>0</v>
      </c>
      <c r="E72" s="11">
        <f t="shared" ref="E72:E85" si="2">(C72*D72)</f>
        <v>0</v>
      </c>
    </row>
    <row r="73" spans="1:5">
      <c r="A73" s="3" t="s">
        <v>61</v>
      </c>
      <c r="B73" s="6" t="s">
        <v>24</v>
      </c>
      <c r="C73" s="7">
        <v>1</v>
      </c>
      <c r="D73" s="8">
        <v>0</v>
      </c>
      <c r="E73" s="8">
        <f t="shared" si="2"/>
        <v>0</v>
      </c>
    </row>
    <row r="74" spans="1:5">
      <c r="A74" s="3" t="s">
        <v>60</v>
      </c>
      <c r="B74" s="6" t="s">
        <v>24</v>
      </c>
      <c r="C74" s="7">
        <v>6</v>
      </c>
      <c r="D74" s="8">
        <v>0</v>
      </c>
      <c r="E74" s="8">
        <f t="shared" si="2"/>
        <v>0</v>
      </c>
    </row>
    <row r="75" spans="1:5">
      <c r="A75" s="3" t="s">
        <v>91</v>
      </c>
      <c r="B75" s="6" t="s">
        <v>24</v>
      </c>
      <c r="C75" s="7">
        <v>1</v>
      </c>
      <c r="D75" s="8">
        <v>0</v>
      </c>
      <c r="E75" s="8">
        <f t="shared" ref="E75" si="3">(C75*D75)</f>
        <v>0</v>
      </c>
    </row>
    <row r="76" spans="1:5">
      <c r="A76" s="3" t="s">
        <v>92</v>
      </c>
      <c r="B76" s="6" t="s">
        <v>24</v>
      </c>
      <c r="C76" s="7">
        <v>4</v>
      </c>
      <c r="D76" s="8">
        <v>0</v>
      </c>
      <c r="E76" s="8">
        <f t="shared" ref="E76" si="4">(C76*D76)</f>
        <v>0</v>
      </c>
    </row>
    <row r="77" spans="1:5">
      <c r="A77" s="3" t="s">
        <v>106</v>
      </c>
      <c r="B77" s="6" t="s">
        <v>24</v>
      </c>
      <c r="C77" s="7">
        <v>1</v>
      </c>
      <c r="D77" s="8">
        <v>0</v>
      </c>
      <c r="E77" s="8">
        <f t="shared" ref="E77" si="5">(C77*D77)</f>
        <v>0</v>
      </c>
    </row>
    <row r="78" spans="1:5">
      <c r="A78" s="6" t="s">
        <v>63</v>
      </c>
      <c r="B78" s="6" t="s">
        <v>24</v>
      </c>
      <c r="C78" s="7">
        <v>27</v>
      </c>
      <c r="D78" s="8">
        <v>0</v>
      </c>
      <c r="E78" s="8">
        <f t="shared" ref="E78" si="6">(C78*D78)</f>
        <v>0</v>
      </c>
    </row>
    <row r="79" spans="1:5">
      <c r="A79" s="6" t="s">
        <v>64</v>
      </c>
      <c r="B79" s="6" t="s">
        <v>24</v>
      </c>
      <c r="C79" s="7">
        <v>2</v>
      </c>
      <c r="D79" s="8">
        <v>0</v>
      </c>
      <c r="E79" s="8">
        <f t="shared" si="2"/>
        <v>0</v>
      </c>
    </row>
    <row r="80" spans="1:5">
      <c r="A80" s="6" t="s">
        <v>93</v>
      </c>
      <c r="B80" s="6" t="s">
        <v>24</v>
      </c>
      <c r="C80" s="7">
        <v>1</v>
      </c>
      <c r="D80" s="8">
        <v>0</v>
      </c>
      <c r="E80" s="8">
        <f t="shared" si="2"/>
        <v>0</v>
      </c>
    </row>
    <row r="81" spans="1:5">
      <c r="A81" s="6" t="s">
        <v>94</v>
      </c>
      <c r="B81" s="6" t="s">
        <v>24</v>
      </c>
      <c r="C81" s="7">
        <v>2</v>
      </c>
      <c r="D81" s="8">
        <v>0</v>
      </c>
      <c r="E81" s="8">
        <f t="shared" ref="E81" si="7">(C81*D81)</f>
        <v>0</v>
      </c>
    </row>
    <row r="82" spans="1:5">
      <c r="A82" s="6" t="s">
        <v>65</v>
      </c>
      <c r="B82" s="6" t="s">
        <v>24</v>
      </c>
      <c r="C82" s="7">
        <v>22</v>
      </c>
      <c r="D82" s="8">
        <v>0</v>
      </c>
      <c r="E82" s="8">
        <f t="shared" si="2"/>
        <v>0</v>
      </c>
    </row>
    <row r="83" spans="1:5">
      <c r="A83" s="6" t="s">
        <v>67</v>
      </c>
      <c r="B83" s="6" t="s">
        <v>24</v>
      </c>
      <c r="C83" s="7">
        <v>6</v>
      </c>
      <c r="D83" s="8">
        <v>0</v>
      </c>
      <c r="E83" s="8">
        <f t="shared" si="2"/>
        <v>0</v>
      </c>
    </row>
    <row r="84" spans="1:5">
      <c r="A84" s="6" t="s">
        <v>66</v>
      </c>
      <c r="B84" s="6" t="s">
        <v>24</v>
      </c>
      <c r="C84" s="7">
        <v>2</v>
      </c>
      <c r="D84" s="8">
        <v>0</v>
      </c>
      <c r="E84" s="8">
        <f t="shared" si="2"/>
        <v>0</v>
      </c>
    </row>
    <row r="85" spans="1:5" ht="15.75" thickBot="1">
      <c r="A85" s="6" t="s">
        <v>95</v>
      </c>
      <c r="B85" s="6" t="s">
        <v>24</v>
      </c>
      <c r="C85" s="7">
        <v>1</v>
      </c>
      <c r="D85" s="8">
        <v>0</v>
      </c>
      <c r="E85" s="9">
        <f t="shared" si="2"/>
        <v>0</v>
      </c>
    </row>
    <row r="86" spans="1:5" ht="15.75" thickBot="1">
      <c r="A86" s="10"/>
      <c r="B86" s="10"/>
      <c r="C86" s="10"/>
      <c r="D86" s="10"/>
      <c r="E86" s="21">
        <f>SUM(E72:E85)</f>
        <v>0</v>
      </c>
    </row>
    <row r="87" spans="1:5" ht="15.75" thickBot="1"/>
    <row r="88" spans="1:5" ht="15.75" thickBot="1">
      <c r="A88" s="27" t="s">
        <v>68</v>
      </c>
      <c r="B88" s="28" t="s">
        <v>1</v>
      </c>
      <c r="C88" s="28" t="s">
        <v>2</v>
      </c>
      <c r="D88" s="28" t="s">
        <v>3</v>
      </c>
      <c r="E88" s="29" t="s">
        <v>4</v>
      </c>
    </row>
    <row r="89" spans="1:5">
      <c r="A89" s="3" t="s">
        <v>28</v>
      </c>
      <c r="B89" s="3" t="s">
        <v>24</v>
      </c>
      <c r="C89" s="4">
        <v>16</v>
      </c>
      <c r="D89" s="11">
        <v>0</v>
      </c>
      <c r="E89" s="11">
        <f>(C89*D89)</f>
        <v>0</v>
      </c>
    </row>
    <row r="90" spans="1:5">
      <c r="A90" s="6" t="s">
        <v>27</v>
      </c>
      <c r="B90" s="6" t="s">
        <v>24</v>
      </c>
      <c r="C90" s="7">
        <v>32</v>
      </c>
      <c r="D90" s="8">
        <v>0</v>
      </c>
      <c r="E90" s="8">
        <f>(C90*D90)</f>
        <v>0</v>
      </c>
    </row>
    <row r="91" spans="1:5" ht="15.75" thickBot="1">
      <c r="A91" s="6" t="s">
        <v>29</v>
      </c>
      <c r="B91" s="6" t="s">
        <v>24</v>
      </c>
      <c r="C91" s="7">
        <v>31</v>
      </c>
      <c r="D91" s="8">
        <v>0</v>
      </c>
      <c r="E91" s="9">
        <f>(C91*D91)</f>
        <v>0</v>
      </c>
    </row>
    <row r="92" spans="1:5" ht="15.75" thickBot="1">
      <c r="A92" s="1"/>
      <c r="B92" s="1"/>
      <c r="C92" s="1"/>
      <c r="D92" s="1"/>
      <c r="E92" s="21">
        <f>SUM(E89:E91)</f>
        <v>0</v>
      </c>
    </row>
    <row r="93" spans="1:5" ht="15.75" thickBot="1"/>
    <row r="94" spans="1:5" ht="15.75" thickBot="1">
      <c r="A94" s="27" t="s">
        <v>69</v>
      </c>
      <c r="B94" s="28" t="s">
        <v>1</v>
      </c>
      <c r="C94" s="28" t="s">
        <v>2</v>
      </c>
      <c r="D94" s="28" t="s">
        <v>3</v>
      </c>
      <c r="E94" s="29" t="s">
        <v>4</v>
      </c>
    </row>
    <row r="95" spans="1:5">
      <c r="A95" s="3" t="s">
        <v>96</v>
      </c>
      <c r="B95" s="3" t="s">
        <v>12</v>
      </c>
      <c r="C95" s="4">
        <v>10</v>
      </c>
      <c r="D95" s="11">
        <v>0</v>
      </c>
      <c r="E95" s="11">
        <f t="shared" ref="E95:E105" si="8">(C95*D95)</f>
        <v>0</v>
      </c>
    </row>
    <row r="96" spans="1:5">
      <c r="A96" s="6" t="s">
        <v>74</v>
      </c>
      <c r="B96" s="6" t="s">
        <v>12</v>
      </c>
      <c r="C96" s="7">
        <v>100</v>
      </c>
      <c r="D96" s="8">
        <v>0</v>
      </c>
      <c r="E96" s="8">
        <f t="shared" si="8"/>
        <v>0</v>
      </c>
    </row>
    <row r="97" spans="1:5">
      <c r="A97" s="6" t="s">
        <v>73</v>
      </c>
      <c r="B97" s="6" t="s">
        <v>12</v>
      </c>
      <c r="C97" s="7">
        <v>270</v>
      </c>
      <c r="D97" s="8">
        <v>0</v>
      </c>
      <c r="E97" s="8">
        <f t="shared" si="8"/>
        <v>0</v>
      </c>
    </row>
    <row r="98" spans="1:5">
      <c r="A98" s="6" t="s">
        <v>72</v>
      </c>
      <c r="B98" s="6" t="s">
        <v>12</v>
      </c>
      <c r="C98" s="7">
        <v>25</v>
      </c>
      <c r="D98" s="8">
        <v>0</v>
      </c>
      <c r="E98" s="8">
        <f t="shared" ref="E98:E104" si="9">(C98*D98)</f>
        <v>0</v>
      </c>
    </row>
    <row r="99" spans="1:5">
      <c r="A99" s="6" t="s">
        <v>71</v>
      </c>
      <c r="B99" s="6" t="s">
        <v>12</v>
      </c>
      <c r="C99" s="7">
        <v>20</v>
      </c>
      <c r="D99" s="8">
        <v>0</v>
      </c>
      <c r="E99" s="8">
        <f t="shared" si="9"/>
        <v>0</v>
      </c>
    </row>
    <row r="100" spans="1:5">
      <c r="A100" s="6" t="s">
        <v>76</v>
      </c>
      <c r="B100" s="6" t="s">
        <v>12</v>
      </c>
      <c r="C100" s="7">
        <v>35</v>
      </c>
      <c r="D100" s="8">
        <v>0</v>
      </c>
      <c r="E100" s="8">
        <f t="shared" si="9"/>
        <v>0</v>
      </c>
    </row>
    <row r="101" spans="1:5">
      <c r="A101" s="6" t="s">
        <v>75</v>
      </c>
      <c r="B101" s="6" t="s">
        <v>12</v>
      </c>
      <c r="C101" s="7">
        <v>30</v>
      </c>
      <c r="D101" s="8">
        <v>0</v>
      </c>
      <c r="E101" s="8">
        <f t="shared" si="9"/>
        <v>0</v>
      </c>
    </row>
    <row r="102" spans="1:5">
      <c r="A102" s="6" t="s">
        <v>114</v>
      </c>
      <c r="B102" s="6" t="s">
        <v>12</v>
      </c>
      <c r="C102" s="7">
        <v>25</v>
      </c>
      <c r="D102" s="8">
        <v>0</v>
      </c>
      <c r="E102" s="8">
        <f t="shared" si="9"/>
        <v>0</v>
      </c>
    </row>
    <row r="103" spans="1:5">
      <c r="A103" s="6" t="s">
        <v>97</v>
      </c>
      <c r="B103" s="6" t="s">
        <v>12</v>
      </c>
      <c r="C103" s="7">
        <v>45</v>
      </c>
      <c r="D103" s="8">
        <v>0</v>
      </c>
      <c r="E103" s="8">
        <f t="shared" si="9"/>
        <v>0</v>
      </c>
    </row>
    <row r="104" spans="1:5">
      <c r="A104" s="6" t="s">
        <v>77</v>
      </c>
      <c r="B104" s="6" t="s">
        <v>12</v>
      </c>
      <c r="C104" s="7">
        <v>10</v>
      </c>
      <c r="D104" s="8">
        <v>0</v>
      </c>
      <c r="E104" s="8">
        <f t="shared" si="9"/>
        <v>0</v>
      </c>
    </row>
    <row r="105" spans="1:5">
      <c r="A105" s="6" t="s">
        <v>78</v>
      </c>
      <c r="B105" s="6" t="s">
        <v>12</v>
      </c>
      <c r="C105" s="7">
        <v>20</v>
      </c>
      <c r="D105" s="8">
        <v>0</v>
      </c>
      <c r="E105" s="8">
        <f t="shared" si="8"/>
        <v>0</v>
      </c>
    </row>
    <row r="106" spans="1:5" ht="15.75" thickBot="1">
      <c r="A106" s="6" t="s">
        <v>79</v>
      </c>
      <c r="B106" s="6" t="s">
        <v>24</v>
      </c>
      <c r="C106" s="7">
        <v>6</v>
      </c>
      <c r="D106" s="8">
        <v>0</v>
      </c>
      <c r="E106" s="9">
        <f t="shared" ref="E106" si="10">(C106*D106)</f>
        <v>0</v>
      </c>
    </row>
    <row r="107" spans="1:5" ht="15.75" thickBot="1">
      <c r="A107" s="10"/>
      <c r="B107" s="10"/>
      <c r="C107" s="10"/>
      <c r="D107" s="10"/>
      <c r="E107" s="21">
        <f>SUM(E95:E106)</f>
        <v>0</v>
      </c>
    </row>
    <row r="108" spans="1:5" ht="15.75" thickBot="1">
      <c r="A108" s="10"/>
      <c r="B108" s="10"/>
      <c r="C108" s="10"/>
      <c r="D108" s="10"/>
      <c r="E108" s="30"/>
    </row>
    <row r="109" spans="1:5" ht="15.75" thickBot="1">
      <c r="A109" s="27" t="s">
        <v>81</v>
      </c>
      <c r="B109" s="28" t="s">
        <v>1</v>
      </c>
      <c r="C109" s="28" t="s">
        <v>2</v>
      </c>
      <c r="D109" s="28" t="s">
        <v>3</v>
      </c>
      <c r="E109" s="29" t="s">
        <v>4</v>
      </c>
    </row>
    <row r="110" spans="1:5">
      <c r="A110" s="3" t="s">
        <v>30</v>
      </c>
      <c r="B110" s="3" t="s">
        <v>12</v>
      </c>
      <c r="C110" s="4">
        <v>550</v>
      </c>
      <c r="D110" s="11">
        <v>0</v>
      </c>
      <c r="E110" s="11">
        <f t="shared" ref="E110:E113" si="11">(C110*D110)</f>
        <v>0</v>
      </c>
    </row>
    <row r="111" spans="1:5">
      <c r="A111" s="6" t="s">
        <v>70</v>
      </c>
      <c r="B111" s="6" t="s">
        <v>12</v>
      </c>
      <c r="C111" s="7">
        <v>10</v>
      </c>
      <c r="D111" s="8">
        <v>0</v>
      </c>
      <c r="E111" s="8">
        <f t="shared" si="11"/>
        <v>0</v>
      </c>
    </row>
    <row r="112" spans="1:5">
      <c r="A112" s="6" t="s">
        <v>31</v>
      </c>
      <c r="B112" s="6" t="s">
        <v>12</v>
      </c>
      <c r="C112" s="7">
        <v>30</v>
      </c>
      <c r="D112" s="8">
        <v>0</v>
      </c>
      <c r="E112" s="8">
        <f t="shared" si="11"/>
        <v>0</v>
      </c>
    </row>
    <row r="113" spans="1:5" ht="15.75" thickBot="1">
      <c r="A113" s="6" t="s">
        <v>80</v>
      </c>
      <c r="B113" s="6" t="s">
        <v>24</v>
      </c>
      <c r="C113" s="7">
        <v>6</v>
      </c>
      <c r="D113" s="8">
        <v>0</v>
      </c>
      <c r="E113" s="9">
        <f t="shared" si="11"/>
        <v>0</v>
      </c>
    </row>
    <row r="114" spans="1:5" ht="15.75" thickBot="1">
      <c r="A114" s="1"/>
      <c r="B114" s="1"/>
      <c r="C114" s="1"/>
      <c r="D114" s="1"/>
      <c r="E114" s="21">
        <f>SUM(E110:E113)</f>
        <v>0</v>
      </c>
    </row>
    <row r="115" spans="1:5" ht="15.75" thickBot="1"/>
    <row r="116" spans="1:5" ht="15.75" thickBot="1">
      <c r="A116" s="27" t="s">
        <v>32</v>
      </c>
      <c r="B116" s="28" t="s">
        <v>1</v>
      </c>
      <c r="C116" s="28" t="s">
        <v>2</v>
      </c>
      <c r="D116" s="28" t="s">
        <v>3</v>
      </c>
      <c r="E116" s="29" t="s">
        <v>4</v>
      </c>
    </row>
    <row r="117" spans="1:5">
      <c r="A117" s="3" t="s">
        <v>83</v>
      </c>
      <c r="B117" s="3" t="s">
        <v>24</v>
      </c>
      <c r="C117" s="4">
        <v>49</v>
      </c>
      <c r="D117" s="11">
        <v>0</v>
      </c>
      <c r="E117" s="11">
        <f t="shared" ref="E117:E121" si="12">(C117*D117)</f>
        <v>0</v>
      </c>
    </row>
    <row r="118" spans="1:5">
      <c r="A118" s="6" t="s">
        <v>84</v>
      </c>
      <c r="B118" s="6" t="s">
        <v>24</v>
      </c>
      <c r="C118" s="7">
        <v>15</v>
      </c>
      <c r="D118" s="8">
        <v>0</v>
      </c>
      <c r="E118" s="8">
        <f t="shared" si="12"/>
        <v>0</v>
      </c>
    </row>
    <row r="119" spans="1:5">
      <c r="A119" s="23" t="s">
        <v>98</v>
      </c>
      <c r="B119" s="6" t="s">
        <v>24</v>
      </c>
      <c r="C119" s="7">
        <v>1</v>
      </c>
      <c r="D119" s="8">
        <v>0</v>
      </c>
      <c r="E119" s="8">
        <f t="shared" si="12"/>
        <v>0</v>
      </c>
    </row>
    <row r="120" spans="1:5">
      <c r="A120" s="23" t="s">
        <v>99</v>
      </c>
      <c r="B120" s="6" t="s">
        <v>12</v>
      </c>
      <c r="C120" s="7">
        <v>3</v>
      </c>
      <c r="D120" s="8">
        <v>0</v>
      </c>
      <c r="E120" s="8">
        <f t="shared" ref="E120" si="13">(C120*D120)</f>
        <v>0</v>
      </c>
    </row>
    <row r="121" spans="1:5">
      <c r="A121" s="6" t="s">
        <v>100</v>
      </c>
      <c r="B121" s="6" t="s">
        <v>12</v>
      </c>
      <c r="C121" s="7">
        <v>70</v>
      </c>
      <c r="D121" s="8">
        <v>0</v>
      </c>
      <c r="E121" s="8">
        <f t="shared" si="12"/>
        <v>0</v>
      </c>
    </row>
    <row r="122" spans="1:5" ht="15.75" thickBot="1">
      <c r="A122" s="6" t="s">
        <v>85</v>
      </c>
      <c r="B122" s="6" t="s">
        <v>12</v>
      </c>
      <c r="C122" s="7">
        <v>20</v>
      </c>
      <c r="D122" s="8">
        <v>0</v>
      </c>
      <c r="E122" s="8">
        <f t="shared" ref="E122" si="14">(C122*D122)</f>
        <v>0</v>
      </c>
    </row>
    <row r="123" spans="1:5" ht="15.75" thickBot="1">
      <c r="A123" s="10"/>
      <c r="B123" s="10"/>
      <c r="C123" s="10"/>
      <c r="D123" s="10"/>
      <c r="E123" s="21">
        <f>SUM(E117:E122)</f>
        <v>0</v>
      </c>
    </row>
    <row r="124" spans="1:5" ht="15.75" thickBot="1"/>
    <row r="125" spans="1:5" ht="15.75" thickBot="1">
      <c r="A125" s="27" t="s">
        <v>82</v>
      </c>
      <c r="B125" s="28" t="s">
        <v>1</v>
      </c>
      <c r="C125" s="28" t="s">
        <v>2</v>
      </c>
      <c r="D125" s="28" t="s">
        <v>3</v>
      </c>
      <c r="E125" s="29" t="s">
        <v>4</v>
      </c>
    </row>
    <row r="126" spans="1:5">
      <c r="A126" s="3" t="s">
        <v>33</v>
      </c>
      <c r="B126" s="3" t="s">
        <v>24</v>
      </c>
      <c r="C126" s="4">
        <v>65</v>
      </c>
      <c r="D126" s="11">
        <v>0</v>
      </c>
      <c r="E126" s="11">
        <f>(C126*D126)</f>
        <v>0</v>
      </c>
    </row>
    <row r="127" spans="1:5" ht="15.75" thickBot="1">
      <c r="A127" s="6" t="s">
        <v>101</v>
      </c>
      <c r="B127" s="6" t="s">
        <v>12</v>
      </c>
      <c r="C127" s="7">
        <v>93</v>
      </c>
      <c r="D127" s="8">
        <v>0</v>
      </c>
      <c r="E127" s="9">
        <f>(C127*D127)</f>
        <v>0</v>
      </c>
    </row>
    <row r="128" spans="1:5" ht="15.75" thickBot="1">
      <c r="A128" s="1"/>
      <c r="B128" s="1"/>
      <c r="C128" s="1"/>
      <c r="D128" s="1"/>
      <c r="E128" s="21">
        <f>SUM(E126:E127)</f>
        <v>0</v>
      </c>
    </row>
    <row r="129" spans="1:5" ht="15.75" thickBot="1"/>
    <row r="130" spans="1:5" ht="15.75" thickBot="1">
      <c r="A130" s="27" t="s">
        <v>34</v>
      </c>
      <c r="B130" s="28" t="s">
        <v>1</v>
      </c>
      <c r="C130" s="28" t="s">
        <v>2</v>
      </c>
      <c r="D130" s="28" t="s">
        <v>3</v>
      </c>
      <c r="E130" s="29" t="s">
        <v>4</v>
      </c>
    </row>
    <row r="131" spans="1:5">
      <c r="A131" s="3" t="s">
        <v>107</v>
      </c>
      <c r="B131" s="3" t="s">
        <v>24</v>
      </c>
      <c r="C131" s="4">
        <v>1</v>
      </c>
      <c r="D131" s="11">
        <v>0</v>
      </c>
      <c r="E131" s="11">
        <f t="shared" ref="E131:E134" si="15">(C131*D131)</f>
        <v>0</v>
      </c>
    </row>
    <row r="132" spans="1:5">
      <c r="A132" s="3" t="s">
        <v>108</v>
      </c>
      <c r="B132" s="6" t="s">
        <v>24</v>
      </c>
      <c r="C132" s="7">
        <v>1</v>
      </c>
      <c r="D132" s="8">
        <v>0</v>
      </c>
      <c r="E132" s="9">
        <f t="shared" ref="E132:E133" si="16">(C132*D132)</f>
        <v>0</v>
      </c>
    </row>
    <row r="133" spans="1:5">
      <c r="A133" s="6" t="s">
        <v>116</v>
      </c>
      <c r="B133" s="6" t="s">
        <v>24</v>
      </c>
      <c r="C133" s="7">
        <v>1</v>
      </c>
      <c r="D133" s="8">
        <v>0</v>
      </c>
      <c r="E133" s="9">
        <f t="shared" si="16"/>
        <v>0</v>
      </c>
    </row>
    <row r="134" spans="1:5" ht="15.75" thickBot="1">
      <c r="A134" s="6" t="s">
        <v>105</v>
      </c>
      <c r="B134" s="6" t="s">
        <v>24</v>
      </c>
      <c r="C134" s="7">
        <v>1</v>
      </c>
      <c r="D134" s="8">
        <v>0</v>
      </c>
      <c r="E134" s="9">
        <f t="shared" si="15"/>
        <v>0</v>
      </c>
    </row>
    <row r="135" spans="1:5" ht="15.75" thickBot="1">
      <c r="A135" s="10"/>
      <c r="B135" s="10"/>
      <c r="C135" s="10"/>
      <c r="D135" s="10"/>
      <c r="E135" s="21">
        <f>SUM(E131:E134)</f>
        <v>0</v>
      </c>
    </row>
    <row r="136" spans="1:5" ht="15.75" thickBot="1"/>
    <row r="137" spans="1:5" ht="15.75" thickBot="1">
      <c r="A137" s="27" t="s">
        <v>35</v>
      </c>
      <c r="B137" s="28" t="s">
        <v>1</v>
      </c>
      <c r="C137" s="28" t="s">
        <v>2</v>
      </c>
      <c r="D137" s="28" t="s">
        <v>3</v>
      </c>
      <c r="E137" s="29" t="s">
        <v>4</v>
      </c>
    </row>
    <row r="138" spans="1:5">
      <c r="A138" s="3" t="s">
        <v>102</v>
      </c>
      <c r="B138" s="3" t="s">
        <v>24</v>
      </c>
      <c r="C138" s="4">
        <v>1</v>
      </c>
      <c r="D138" s="11">
        <v>0</v>
      </c>
      <c r="E138" s="11">
        <f>(C138*D138)</f>
        <v>0</v>
      </c>
    </row>
    <row r="139" spans="1:5">
      <c r="A139" s="3" t="s">
        <v>109</v>
      </c>
      <c r="B139" s="3" t="s">
        <v>24</v>
      </c>
      <c r="C139" s="4">
        <v>1</v>
      </c>
      <c r="D139" s="11">
        <v>0</v>
      </c>
      <c r="E139" s="11">
        <f>(C139*D139)</f>
        <v>0</v>
      </c>
    </row>
    <row r="140" spans="1:5">
      <c r="A140" s="6" t="s">
        <v>115</v>
      </c>
      <c r="B140" s="6" t="s">
        <v>24</v>
      </c>
      <c r="C140" s="7">
        <v>1</v>
      </c>
      <c r="D140" s="8">
        <v>0</v>
      </c>
      <c r="E140" s="9">
        <f>(C140*D140)</f>
        <v>0</v>
      </c>
    </row>
    <row r="141" spans="1:5" ht="15.75" thickBot="1">
      <c r="A141" s="6" t="s">
        <v>103</v>
      </c>
      <c r="B141" s="6" t="s">
        <v>24</v>
      </c>
      <c r="C141" s="7">
        <v>1</v>
      </c>
      <c r="D141" s="8">
        <v>0</v>
      </c>
      <c r="E141" s="9">
        <f>(C141*D141)</f>
        <v>0</v>
      </c>
    </row>
    <row r="142" spans="1:5" ht="15.75" thickBot="1">
      <c r="A142" s="1"/>
      <c r="B142" s="1"/>
      <c r="C142" s="1"/>
      <c r="D142" s="1"/>
      <c r="E142" s="21">
        <f>SUM(E138:E141)</f>
        <v>0</v>
      </c>
    </row>
    <row r="143" spans="1:5" ht="16.5">
      <c r="A143" s="22"/>
    </row>
    <row r="144" spans="1:5" ht="16.5">
      <c r="A144" s="34" t="s">
        <v>87</v>
      </c>
    </row>
    <row r="145" spans="1:1" ht="16.5">
      <c r="A145" s="34" t="s">
        <v>88</v>
      </c>
    </row>
    <row r="146" spans="1:1" ht="16.5">
      <c r="A146" s="34" t="s">
        <v>104</v>
      </c>
    </row>
    <row r="147" spans="1:1" ht="16.5">
      <c r="A147" s="34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6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7" t="s">
        <v>0</v>
      </c>
      <c r="B14" s="28" t="s">
        <v>1</v>
      </c>
      <c r="C14" s="28" t="s">
        <v>2</v>
      </c>
      <c r="D14" s="28" t="s">
        <v>3</v>
      </c>
      <c r="E14" s="29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7" t="s">
        <v>0</v>
      </c>
      <c r="B20" s="28" t="s">
        <v>1</v>
      </c>
      <c r="C20" s="28" t="s">
        <v>2</v>
      </c>
      <c r="D20" s="28" t="s">
        <v>3</v>
      </c>
      <c r="E20" s="29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110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7" t="s">
        <v>0</v>
      </c>
      <c r="B28" s="28" t="s">
        <v>1</v>
      </c>
      <c r="C28" s="28" t="s">
        <v>2</v>
      </c>
      <c r="D28" s="28" t="s">
        <v>3</v>
      </c>
      <c r="E28" s="29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7" t="s">
        <v>0</v>
      </c>
      <c r="B34" s="28" t="s">
        <v>1</v>
      </c>
      <c r="C34" s="28" t="s">
        <v>2</v>
      </c>
      <c r="D34" s="28" t="s">
        <v>3</v>
      </c>
      <c r="E34" s="29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2016-11-16T12:52:25Z</cp:lastPrinted>
  <dcterms:created xsi:type="dcterms:W3CDTF">2016-09-23T06:15:36Z</dcterms:created>
  <dcterms:modified xsi:type="dcterms:W3CDTF">2020-03-17T08:28:05Z</dcterms:modified>
</cp:coreProperties>
</file>